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<sst xmlns="http://schemas.openxmlformats.org/spreadsheetml/2006/main" count="696" uniqueCount="374">
  <si>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</si>
  <si>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</si>
  <si>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</si>
  <si>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</si>
  <si>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</si>
  <si>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</si>
  <si>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</si>
  <si>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</si>
  <si>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</si>
  <si>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</si>
  <si>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</si>
  <si>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</si>
  <si>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</si>
  <si>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</si>
  <si>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</si>
  <si>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</si>
  <si>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</si>
  <si>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</si>
  <si>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</si>
  <si>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</si>
  <si>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</si>
  <si>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</si>
  <si>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</si>
  <si>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</si>
  <si>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</si>
  <si>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</si>
  <si>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</si>
  <si>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</si>
  <si>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</si>
  <si>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</si>
  <si>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</si>
  <si>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</si>
  <si>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</si>
  <si>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</si>
  <si>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</si>
  <si>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</si>
  <si>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</si>
  <si>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</si>
  <si>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</si>
  <si>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</si>
  <si>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</si>
  <si>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</si>
  <si>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</si>
  <si>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</si>
  <si>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</si>
  <si>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</si>
  <si>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</si>
  <si>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</si>
  <si>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</si>
  <si>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</si>
  <si>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</si>
  <si>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</si>
  <si>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</si>
  <si>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</si>
  <si>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</si>
  <si>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</si>
  <si>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</si>
  <si>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</si>
  <si>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</si>
  <si>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</si>
  <si>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</si>
  <si>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</si>
  <si>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</si>
  <si>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</si>
  <si>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</si>
  <si>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</si>
  <si>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</si>
  <si>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</si>
  <si>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</si>
  <si>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</si>
  <si>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</si>
  <si>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</si>
  <si>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</si>
  <si>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</si>
  <si>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</si>
  <si>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</si>
  <si>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</si>
  <si>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</si>
  <si>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</si>
  <si>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</si>
  <si>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</si>
  <si>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</si>
  <si>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</si>
  <si>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</si>
  <si>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</si>
  <si>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</si>
  <si>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</si>
  <si>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</si>
  <si>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</si>
  <si>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</si>
  <si>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</si>
  <si>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</si>
  <si>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</si>
  <si>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</si>
  <si>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</si>
  <si>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</si>
  <si>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</si>
  <si>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</si>
  <si>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</si>
  <si>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</si>
  <si>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</si>
  <si>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</si>
  <si>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</si>
  <si>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</si>
  <si>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</si>
  <si>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</si>
  <si>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</si>
  <si>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</si>
  <si>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</si>
  <si>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</si>
  <si>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</si>
  <si>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</si>
  <si>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</si>
  <si>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</si>
  <si>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</si>
  <si>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</si>
  <si>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</si>
  <si>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</si>
  <si>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</si>
  <si>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</si>
  <si>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</si>
  <si>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</si>
  <si>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</si>
  <si>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</si>
  <si>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</si>
  <si>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</si>
  <si>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</si>
  <si>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</si>
  <si>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</si>
  <si>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</si>
  <si>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</si>
  <si>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</si>
  <si>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</si>
  <si>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</si>
  <si>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</si>
  <si>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</si>
  <si>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</si>
  <si>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</si>
  <si>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</si>
  <si>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</si>
  <si>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</si>
  <si>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</si>
  <si>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</si>
  <si>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</si>
  <si>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</si>
  <si>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</si>
  <si>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</si>
  <si>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</si>
  <si>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</si>
  <si>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</si>
  <si>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</si>
  <si>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</si>
  <si>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</si>
  <si>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</si>
  <si>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</si>
  <si>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</si>
  <si>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</si>
  <si>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</si>
  <si>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</si>
  <si>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</si>
  <si>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</si>
  <si>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</si>
  <si>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</si>
  <si>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</si>
  <si>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</si>
  <si>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</si>
  <si>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</si>
  <si>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</si>
  <si>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</si>
  <si>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</si>
  <si>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</si>
  <si>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</si>
  <si>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</si>
  <si>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</si>
  <si>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</si>
  <si>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</si>
  <si>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</si>
  <si>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</si>
  <si>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</si>
  <si>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</si>
  <si>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</si>
  <si>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</si>
  <si>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</si>
  <si>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</si>
  <si>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</si>
  <si>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</si>
  <si>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</si>
  <si>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</si>
  <si>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</si>
  <si>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</si>
  <si>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</si>
  <si>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</si>
  <si>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</si>
  <si>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</si>
  <si>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</si>
  <si>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</si>
  <si>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</si>
  <si>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</si>
  <si>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</si>
  <si>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</si>
  <si>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</si>
  <si>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</si>
  <si>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</si>
  <si>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</si>
  <si>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</si>
  <si>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</si>
  <si>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</si>
  <si>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</si>
  <si>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</si>
  <si>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</si>
  <si>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</si>
  <si>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</si>
  <si>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</si>
  <si>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</si>
  <si>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</si>
  <si>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</si>
  <si>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</si>
  <si>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</si>
  <si>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</si>
  <si>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</si>
  <si>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</si>
  <si>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</si>
  <si>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</si>
  <si>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</si>
  <si>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</si>
  <si>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</si>
  <si>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</si>
  <si>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</si>
  <si>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</si>
  <si>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</si>
  <si>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</si>
  <si>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</si>
  <si>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</si>
  <si>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</si>
  <si>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</si>
  <si>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</si>
  <si>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</si>
  <si>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</si>
  <si>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</si>
  <si>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</si>
  <si>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</si>
  <si>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</si>
  <si>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</si>
  <si>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</si>
  <si>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</si>
  <si>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</si>
  <si>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</si>
  <si>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</si>
  <si>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</si>
  <si>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</si>
  <si>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</si>
  <si>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</si>
  <si>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</si>
  <si>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</si>
  <si>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</si>
  <si>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</si>
  <si>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</si>
  <si>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</si>
  <si>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</si>
  <si>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</si>
  <si>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</si>
  <si>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</si>
  <si>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</si>
  <si>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</si>
  <si>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</si>
  <si>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</si>
  <si>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</si>
  <si>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</si>
  <si>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</si>
  <si>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</si>
  <si>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</si>
  <si>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</si>
  <si>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</si>
  <si>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</si>
  <si>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</si>
  <si>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</si>
  <si>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</si>
  <si>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</si>
  <si>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</si>
  <si>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</si>
  <si>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</si>
  <si>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</si>
  <si>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</si>
  <si>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</si>
  <si>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</si>
  <si>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</si>
  <si>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</si>
  <si>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</si>
  <si>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</si>
  <si>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</si>
  <si>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</si>
  <si>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</si>
  <si>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</si>
  <si>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</si>
  <si>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</si>
  <si>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</si>
  <si>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</si>
  <si>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</si>
  <si>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</si>
  <si>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</si>
  <si>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</si>
  <si>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</si>
  <si>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</si>
  <si>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</si>
  <si>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</si>
  <si>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</si>
  <si>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</si>
  <si>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</si>
  <si>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</si>
  <si>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</si>
  <si>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</si>
  <si>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</si>
  <si>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</si>
  <si>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</si>
  <si>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</si>
  <si>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</si>
  <si>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</si>
  <si>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</si>
  <si>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</si>
  <si>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</si>
  <si>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</si>
  <si>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</si>
  <si>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</si>
  <si>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</si>
  <si>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</si>
  <si>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</si>
  <si>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</si>
  <si>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</si>
  <si>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</si>
  <si>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</si>
  <si>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</si>
  <si>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</si>
  <si>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</si>
  <si>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</si>
  <si>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</si>
  <si>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</si>
  <si>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</si>
  <si>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</si>
  <si>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</si>
  <si>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</si>
  <si>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</si>
  <si>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</si>
  <si>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</si>
  <si>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</si>
  <si>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</si>
  <si>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</si>
  <si>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</si>
  <si>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</si>
  <si>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</si>
  <si>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</si>
  <si>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</si>
  <si>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</si>
  <si>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</si>
  <si>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</si>
  <si>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</si>
  <si>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</si>
  <si>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</si>
  <si>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</si>
  <si>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</si>
  <si>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</si>
  <si>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</si>
  <si>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</si>
  <si>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</si>
  <si>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</si>
  <si>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</si>
  <si>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</si>
  <si>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</si>
  <si>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</si>
  <si>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</si>
  <si>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</si>
  <si>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</si>
  <si>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Kpt. Jaroše</t>
  </si>
  <si>
    <t>Nová vyzdívka jádra, elektroinstalace, rozvody ZTI a plynová přípojka bytu; demontáž garnyží, KL, vestavných skříní a sporáku včetně likvidace; do vyzdívek nové zárubně; nové dveře; obklad,y dlažby; zařizovací předměty - vana, umyvadlo WC zachovat - znovu použít, baterie nové; lokální opravy omítek štukem, nová výmalba; nátěr radiátoru v P1, nátěr zárubní a trubek ÚT; seřídit okna a dveře;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</si>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</sst>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3" activePane="bottomLeft" state="frozen"/>
      <selection pane="bottomLeft" activeCell="O6" sqref="O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2382</v>
      </c>
      <c r="E7" s="81"/>
      <c r="F7" s="81"/>
      <c r="G7" s="84" t="s">
        <v>370</v>
      </c>
      <c r="H7" s="84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11</v>
      </c>
      <c r="E8" s="78"/>
      <c r="F8" s="78"/>
      <c r="G8" s="85">
        <v>4</v>
      </c>
      <c r="H8" s="85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13</v>
      </c>
      <c r="F18" s="20">
        <v>55</v>
      </c>
      <c r="G18" s="20">
        <v>59</v>
      </c>
      <c r="H18" s="20"/>
      <c r="I18" s="20"/>
      <c r="J18" s="20"/>
      <c r="K18" s="20"/>
      <c r="L18" s="20"/>
      <c r="M18" s="20"/>
      <c r="N18" s="20">
        <f t="shared" ref="N18:N27" si="0">SUM(E18:M18)</f>
        <v>127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22</v>
      </c>
      <c r="F19" s="20">
        <v>55</v>
      </c>
      <c r="G19" s="20">
        <v>59</v>
      </c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158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22</v>
      </c>
      <c r="F20" s="20">
        <v>55</v>
      </c>
      <c r="G20" s="20">
        <v>59</v>
      </c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158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10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10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3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14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14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/>
      <c r="N33" s="20">
        <f t="shared" si="2"/>
        <v>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3</v>
      </c>
      <c r="F43" s="20">
        <v>15</v>
      </c>
      <c r="G43" s="20">
        <v>17</v>
      </c>
      <c r="H43" s="20"/>
      <c r="I43" s="20"/>
      <c r="J43" s="20"/>
      <c r="K43" s="20"/>
      <c r="L43" s="20"/>
      <c r="M43" s="20"/>
      <c r="N43" s="20">
        <f>SUM(E43:M43)</f>
        <v>35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3</v>
      </c>
      <c r="F44" s="20">
        <v>15</v>
      </c>
      <c r="G44" s="20">
        <v>17</v>
      </c>
      <c r="H44" s="20"/>
      <c r="I44" s="20"/>
      <c r="J44" s="20"/>
      <c r="K44" s="20"/>
      <c r="L44" s="20"/>
      <c r="M44" s="20"/>
      <c r="N44" s="20">
        <f>SUM(E44:M44)*1.15</f>
        <v>40.25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3</v>
      </c>
      <c r="F46" s="20">
        <v>15</v>
      </c>
      <c r="G46" s="20">
        <v>17</v>
      </c>
      <c r="H46" s="20"/>
      <c r="I46" s="20"/>
      <c r="J46" s="20"/>
      <c r="K46" s="20"/>
      <c r="L46" s="20"/>
      <c r="M46" s="20"/>
      <c r="N46" s="20">
        <f>SUM(E46:M46)</f>
        <v>35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6</v>
      </c>
      <c r="F47" s="20">
        <v>20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46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6</v>
      </c>
      <c r="F49" s="20">
        <v>20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46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3</v>
      </c>
      <c r="F50" s="20">
        <v>15</v>
      </c>
      <c r="G50" s="20">
        <v>17</v>
      </c>
      <c r="H50" s="20"/>
      <c r="I50" s="20"/>
      <c r="J50" s="20"/>
      <c r="K50" s="20"/>
      <c r="L50" s="20"/>
      <c r="M50" s="20"/>
      <c r="N50" s="20">
        <f t="shared" si="5"/>
        <v>35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>
        <v>3</v>
      </c>
      <c r="M82" s="20">
        <v>2</v>
      </c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/>
      <c r="N103" s="20">
        <f t="shared" si="14"/>
        <v>2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/>
      <c r="N109" s="20">
        <f>SUM(E109:M109)</f>
        <v>3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/>
      <c r="N110" s="20">
        <f t="shared" ref="N110:N116" si="15">SUM(E110:M110)</f>
        <v>4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5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5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6</v>
      </c>
      <c r="F119" s="20"/>
      <c r="G119" s="20"/>
      <c r="H119" s="20"/>
      <c r="I119" s="20"/>
      <c r="J119" s="20"/>
      <c r="K119" s="20"/>
      <c r="L119" s="20">
        <v>2</v>
      </c>
      <c r="M119" s="20">
        <v>2</v>
      </c>
      <c r="N119" s="20">
        <f>SUM(E119:M119)</f>
        <v>10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>
        <v>8</v>
      </c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13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/>
      <c r="N133" s="20">
        <f t="shared" si="20"/>
        <v>20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12</v>
      </c>
      <c r="F137" s="20"/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34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65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65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3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3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/>
      <c r="M182" s="20"/>
      <c r="N182" s="20">
        <f>SUM(E182:M182)</f>
        <v>0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>
        <f t="shared" ref="N183:N189" si="27">SUM(E183:M183)</f>
        <v>0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>
        <f t="shared" si="27"/>
        <v>0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31.5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372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46"/>
      <c r="P213" s="47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76" t="s">
        <v>373</v>
      </c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6"/>
      <c r="P216" s="45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daWkg/hPy87Uvy7CzL+AhhEZGc30khq4EPXTMx8YTG4=</DigestValue>
    </Reference>
    <Reference Type="http://www.w3.org/2000/09/xmldsig#Object" URI="#idOfficeObject">
      <DigestMethod Algorithm="http://www.w3.org/2001/04/xmlenc#sha256"/>
      <DigestValue>RuK+ZO70smNhoawnlJAts8CM+IX/usNvHqI+k9RrhNg=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+/+L3KJXypB1jJlOW/H9noetZadlIHpvCDvZ5bry3Do=</DigestValue>
    </Reference>
    <Reference Type="http://www.w3.org/2000/09/xmldsig#Object" URI="#idValidSigLnImg">
      <DigestMethod Algorithm="http://www.w3.org/2001/04/xmlenc#sha256"/>
      <DigestValue>nSF8vZ2Q+iUcbkw9yQUY6bZCRWn46YO7O5+TefJyqsA=</DigestValue>
    </Reference>
    <Reference Type="http://www.w3.org/2000/09/xmldsig#Object" URI="#idInvalidSigLnImg">
      <DigestMethod Algorithm="http://www.w3.org/2001/04/xmlenc#sha256"/>
      <DigestValue>Pdf97ekU3t52TzkrBozcWOtOGtVKfx0cN6jA2Ql4VwA=</DigestValue>
    </Reference>
  </SignedInfo>
  <SignatureValue>InD1ofVHGC/d6j8AKTr2vdULyszffjSUjxAI737xVttMvOTAn05wERVJPcFwaceEShRlwnYK7VGg
gAPRzvU8fhzeq8La//PuU3wdotAQE4oz29hlNU7Qr52IJaxIHoonLEuZoXMKqqp3SjM+yXuh4Ojj
xlXabZ7ukME23TY6N17Y0TuF0I2KOWdkmK4w+YulVCPi9Cy9F7K3ULbFuCXcDSTOtjvAtYrdmV+H
vY7Ae99+i1GtmNxSR9NCdsto1pRv5L6Qy+CZrjuvuSAPu5OU9bVIhgFAXZNGdo5SKpCs5QtCYGH/
e+MtbacC9BV64PJcujWLsh48W7Xp2t8aHUnrjV/m2rUMiDrWNCNj+Rj9qvRuzl+/JYjO2OxCQewY
0/xNrlLpYiqCI0ioaB9uOS+r8LhrRKGK94s2avNMAXe3xdXKQHFfm2c8A7l25iz3LEMxMW/tFuEL
/+tJwONRpU3mm/J9WpHW74yTszaAsHFspUAX83veiG2iwAxex35geWkRTmMoVbbtvxfgC+KVYkRc
DwFhfJQ1GHdLarjaBeG40GHfL9rjzLCnngg8gib+hdU7KKiqIqXpCCzYo+sF8RS4/2a6yGMqKznn
gRijmb3X0vwduGkMsAYDSGVW+GdBW/frDkZqUH4OInaLcaiLOKf9Mzts/2K2o914KhPfnAEiyeo=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DqdZJf1hWqwhcrrMJXW3DRdARMX97dozmSrd1nsXkjE=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ya2Zje1qBLC5nKomELsL55WeYCK2rYjElMTcaoRdwOs=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D3xKQV6F0UlOui/+Aa/AkQUyIpa+u5PRHscDrYTlbkA=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z/d9uBf2GGwKP7KMhWZy8aNKazOiEjEo1BDeVfZ8qXI=</DigestValue>
      </Reference>
      <Reference URI="/xl/styles.xml?ContentType=application/vnd.openxmlformats-officedocument.spreadsheetml.styles+xml">
        <DigestMethod Algorithm="http://www.w3.org/2001/04/xmlenc#sha256"/>
        <DigestValue>c9MOW1j31+YAaSclZhTOvF1oLd51iffzWqrjefMXPnQ=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JGy6YJM+4kk1oCyW0zt7mrlHNiDexqlrb4gjK65pSrA=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Db0hCg19IWqn0fF8PGFlFktaZf5hF7p/owUPuzIy7pw=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2025-04-16T11:35:15Z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{0AC0846B-D373-4535-B9D7-638380363843}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2025-04-16T11:35:15Z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2AC4AMAA0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Q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P8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Dwi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2024-04-12T10:19:21Z</cp:lastPrinted>
  <dcterms:created xsi:type="dcterms:W3CDTF">2011-05-17T11:50:23Z</dcterms:created>
  <dcterms:modified xsi:type="dcterms:W3CDTF">2025-04-16T11:33:00Z</dcterms:modified>
</cp:coreProperties>
</file>